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fernanda.araujo.5\Desktop\IMUNO-HEMATOLOGIA\"/>
    </mc:Choice>
  </mc:AlternateContent>
  <xr:revisionPtr revIDLastSave="0" documentId="13_ncr:1_{01DA84C1-0A60-45E9-B5F9-1FADA7F03B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definedNames>
    <definedName name="_xlnm.Print_Area" localSheetId="0">Planilha1!$B$1:$J$12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1" l="1"/>
  <c r="J27" i="1" s="1"/>
  <c r="I12" i="1"/>
  <c r="I27" i="1" s="1"/>
  <c r="H27" i="1"/>
  <c r="J26" i="1"/>
  <c r="J24" i="1"/>
  <c r="J23" i="1"/>
  <c r="J22" i="1"/>
  <c r="J21" i="1"/>
  <c r="J19" i="1"/>
  <c r="J18" i="1"/>
  <c r="J17" i="1"/>
  <c r="J16" i="1"/>
  <c r="J15" i="1"/>
  <c r="J13" i="1"/>
  <c r="J14" i="1"/>
  <c r="J20" i="1"/>
  <c r="J25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</calcChain>
</file>

<file path=xl/sharedStrings.xml><?xml version="1.0" encoding="utf-8"?>
<sst xmlns="http://schemas.openxmlformats.org/spreadsheetml/2006/main" count="67" uniqueCount="53">
  <si>
    <t>CATMAT</t>
  </si>
  <si>
    <t>ITEM</t>
  </si>
  <si>
    <t>DESCRIÇÃO DO PRODUTO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</si>
  <si>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</si>
  <si>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</si>
  <si>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</si>
  <si>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</si>
  <si>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</si>
  <si>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</si>
  <si>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</si>
  <si>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</si>
  <si>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</si>
  <si>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</si>
  <si>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</si>
  <si>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</si>
  <si>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</si>
  <si>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</si>
  <si>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</si>
  <si>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Teste</t>
  </si>
  <si>
    <t>UNIDADE 
DE MEDIDA</t>
  </si>
  <si>
    <t>QUANTIDADE 
MENSAL</t>
  </si>
  <si>
    <t>VALOR 
MENSAL</t>
  </si>
  <si>
    <r>
      <rPr>
        <b/>
        <u/>
        <sz val="10"/>
        <rFont val="Calibri"/>
        <family val="2"/>
        <scheme val="minor"/>
      </rPr>
      <t>GRUPO SANGUÍNEO</t>
    </r>
    <r>
      <rPr>
        <sz val="10"/>
        <rFont val="Calibri"/>
        <family val="2"/>
        <scheme val="minor"/>
      </rPr>
      <t xml:space="preserve">
Descritivo: Cartão para tipagem ABO com prova direta e reversa e tipagem RhD. Os cartões devem conter soros monoclonais anti-A, anti-B e anti-D, além do microtubo controle (sem anticorpos). A presença do soro anti-AB não é obrigatória. A determinação do antígeno RhD deve ser realizada a partir de um antissoro anti-RhD (Anti-D). O soro anti-D não poderá detectar hemácias DVI em pelo menos um microtubo [soro anti-D DVI- (negativo)]. Devem ser capazes de identificar dupla população de hemácias. Para realização do teste, é necessário incluir conjunto de suspensão de hemácias para prova ABO reversa (hemácias A1 e B) na concentração de 0,8 a 1,0% em meio tamponado isotônico com conservantes, para determinação da presença ou ausência no soro de isoaglutininas anti-A e/ou anti-B em método gel aglutinação. Embalagem das hemácias A1 e B em frasco de vidro transparente, rótulo obrigatoriamente em língua portuguesa com a descrição do produto, data de fabricação/validade, com registro no Ministério da Saúde, com validade não inferior a 28 dias, apresentar o número do lote no rótulo, temperatura de armazenamento de 2 a 8ºC, bula com nome do produto, instruções de uso e composição.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</si>
  <si>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GRUPO SANGUÍNEO RECÉM-NASCIDOS</t>
    </r>
    <r>
      <rPr>
        <sz val="10"/>
        <rFont val="Calibri"/>
        <family val="2"/>
        <scheme val="minor"/>
      </rPr>
      <t xml:space="preserve">
Descritivo: Tipagem ABO/RhD de Recém Nascidos devem conter a prova direta com anti-A, anti-B e anti-D (em no mínimo um microtubo), além do microtubo controle para Rh (sem anticorpos) e um microtubo contendo soro de antiglobulina humana. O soro anti-D deverá detectar hemácias DVI+ em pelo menos um microtubo [soro anti-D DVI+ (positivo)].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</si>
  <si>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TESTE INDIRETO DE ANTIGLOBULINA HUMANA</t>
    </r>
    <r>
      <rPr>
        <sz val="10"/>
        <rFont val="Calibri"/>
        <family val="2"/>
        <scheme val="minor"/>
      </rPr>
      <t xml:space="preserve">
Descritivo: O teste indireto de antiglobulina humana (pesquisa de anticorpos irregulares) possui a finalidade de detectar anticorpos irregulares anti-eritrocitários clinicamente significativos e devem incluir incubação a 37ºC e o uso do soro antiglobulina humana (anti-IgG ou poliespecífico). Deve considerar MÍNIMO de 2 hemácias fenotipadas. As suspensões de hemácias devem conter os antígenos D, C, c (minúsculo), E, e (minúsculo), K, k (minúsculo), Kpb , P1, Jka , Jkb, Fya , Fyb,M, N, S, s (minúsculo), Le a , Le b , Lub, Dia, pelo menos. É desejavel que os antígenos C, c (minúsculo), E, e (minúsculo), Fya , Jka estejam em homozigose em pelo menos uma das células. Cada suspensão de hemácias deve ser proveniente de um único doador.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</si>
  <si>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TESTE DIREITO DE ANTIGLOBULINA HUMANA POLIESPECÍFICO</t>
    </r>
    <r>
      <rPr>
        <sz val="10"/>
        <rFont val="Calibri"/>
        <family val="2"/>
        <scheme val="minor"/>
      </rPr>
      <t xml:space="preserve">
Descritivo: Teste Direto de Antiglobulina Humana Poliespecífico deve possuir, no mínimo, soro da antiglobulina humana IgG associado a anti-C3d.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</si>
  <si>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TESTE DIRETO DE ANTIGLOBULINA HUMANA MONOESPECÍFICO</t>
    </r>
    <r>
      <rPr>
        <sz val="10"/>
        <rFont val="Calibri"/>
        <family val="2"/>
        <scheme val="minor"/>
      </rPr>
      <t xml:space="preserve">
Descritivo: Teste Direto de Antiglobulina Humana Monoespecífico deve identificar, no mínimo, anti-IgG, anti-IgM, Anti-IgA, anti-C3d, anti-C3c, e possuir controle do teste.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</si>
  <si>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PROVA DE COMPATIBILIDADE</t>
    </r>
    <r>
      <rPr>
        <sz val="10"/>
        <rFont val="Calibri"/>
        <family val="2"/>
        <scheme val="minor"/>
      </rPr>
      <t xml:space="preserve">
Descritivo: o teste Prova de Compatibilidade entre as hemácias do doador e o soro ou plasma do receptor deve ser capaz de identificar incompatibilidade ABO e anticorpos reativos à fase de coombs, após incubação a 37ºC.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</si>
  <si>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FENOTIPAGEM RH/KELL</t>
    </r>
    <r>
      <rPr>
        <sz val="10"/>
        <rFont val="Calibri"/>
        <family val="2"/>
        <scheme val="minor"/>
      </rPr>
      <t xml:space="preserve">
Descritivo: Para o teste Fenotipagem Rh/Kell considerar no mínimo os antígenos C, c (minúsculo), E, e (minúsculo), Kell, além do microtubo controle.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</si>
  <si>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FENOTIPAGEM DE ANTÍGENOS Fya, Fyb, M, N, S, s</t>
    </r>
    <r>
      <rPr>
        <sz val="10"/>
        <rFont val="Calibri"/>
        <family val="2"/>
        <scheme val="minor"/>
      </rPr>
      <t xml:space="preserve">
Descritivo: Reagente para diagnóstico clínico; conjunto para teste de fenotipagem de grupos sanguíneos raros, contendo anticorpos Anti-M, Anti-N, Anti-S, Anti-s, Anti-FyA, Anti-FyB; método: gel-teste. Apresentação: cartão com microtubos, contendo gel com os anticorpos.
O exame de fenotipagem deverá vir acompanhado dos insumos necessários para a realização dos testes na metodologia gel teste (diluente, potencializador, cartões, etc.).</t>
    </r>
  </si>
  <si>
    <r>
      <rPr>
        <b/>
        <u/>
        <sz val="10"/>
        <rFont val="Calibri"/>
        <family val="2"/>
        <scheme val="minor"/>
      </rPr>
      <t>FENOTIPAGEM DE ANTÍGENOs Jka e Jkb</t>
    </r>
    <r>
      <rPr>
        <sz val="10"/>
        <rFont val="Calibri"/>
        <family val="2"/>
        <scheme val="minor"/>
      </rPr>
      <t xml:space="preserve">
Descritivo: Reagente para diagnóstico clínico; conjunto para teste de fenotipagem de grupos sanguíneos raros, contendo anticorpos Anti-Jka e Anti-Jkb; método: gel-teste. Apresentação: cartão com microtubos, contendo gel com os anticorpos.
O exame de fenotipagem deverá vir acompanhado dos insumos necessários para a realização dos testes na metodologia gel teste (diluente, potencializador, cartões, etc.).</t>
    </r>
  </si>
  <si>
    <r>
      <rPr>
        <b/>
        <u/>
        <sz val="10"/>
        <rFont val="Calibri"/>
        <family val="2"/>
        <scheme val="minor"/>
      </rPr>
      <t>PAINEL DE HEMÁCIAS</t>
    </r>
    <r>
      <rPr>
        <sz val="10"/>
        <rFont val="Calibri"/>
        <family val="2"/>
        <scheme val="minor"/>
      </rPr>
      <t xml:space="preserve">
Descritivo: Para o teste Painel de hemácias LISS/Coombs, considerar mínimo de 11 hemácias fenotipadas. Deve apresentar homozigose para os seguintes antígenos: C, c (minúsculo), E, e (minúsculo), Fya, Fyb, Jka, Jkb, M, S, s (minúsculo). Solicita-se que, pelo menos uma delas, seja positiva para o antígeno Dia.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</si>
  <si>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PAINEL DE HEMÁCIAS ENZIMATICAMENTE TRATADAS</t>
    </r>
    <r>
      <rPr>
        <sz val="10"/>
        <rFont val="Calibri"/>
        <family val="2"/>
        <scheme val="minor"/>
      </rPr>
      <t xml:space="preserve">
Descritivo: Para o teste Painel de hemácias enzimaticamente tratadas, considerar mínimo de 11 hemácias fenotipadas. Deve apresentar homozigose para os seguintes antígenos: C, c (minúsculo), E, e (minúsculo), Fya, Fyb, Jka, Jkb, M, S, s (minúsculo). Solicita-se que, pelo menos uma delas, seja positiva para o antígeno Dia. As hemácias devem ser tratadas por enzima proteolítica.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</si>
  <si>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RECLASSIFICAÇÃO ABO DE BOLSAS DE HEMÁCIAS</t>
    </r>
    <r>
      <rPr>
        <sz val="10"/>
        <rFont val="Calibri"/>
        <family val="2"/>
        <scheme val="minor"/>
      </rPr>
      <t xml:space="preserve">
Descitivo: O teste de Reclassificação de ABO e RH de bolsas de hemácias deve considerar a retipagem ABO (prova direta) do componente sangúineo do doador e a retipagem RhD. O soro anti-D deverá detectar hemácias DVI+ [soro anti-D DVI+ (positivo)].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</si>
  <si>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PESQUISA DE D FRACO</t>
    </r>
    <r>
      <rPr>
        <sz val="10"/>
        <rFont val="Calibri"/>
        <family val="2"/>
        <scheme val="minor"/>
      </rPr>
      <t xml:space="preserve">
Descritivo: O teste pesquisa de D fraco deve deve detectar antígenos RhD fraco e variantes D, inclusive DVI. 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</si>
  <si>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TITULAÇÃO DE ANTICORPOS</t>
    </r>
    <r>
      <rPr>
        <sz val="10"/>
        <rFont val="Calibri"/>
        <family val="2"/>
        <scheme val="minor"/>
      </rPr>
      <t xml:space="preserve">
Descritivo: O teste titulação de anticorpos inclui a realização de vários testes de coombs indireto de antiglobulina humana (pesquisa de anticorpos irregulares) com diluições seriadas da amostra do paciente até resultado negativo. A titulação seriada é realizada com a mesma metologia do teste de coombs indireto.
Deve incluir todos os insumos nas quantidades necessárias para a realização do teste na metologia gel teste.</t>
    </r>
  </si>
  <si>
    <r>
      <rPr>
        <b/>
        <u/>
        <sz val="10"/>
        <rFont val="Calibri"/>
        <family val="2"/>
        <scheme val="minor"/>
      </rPr>
      <t>CONTROLE DE QUALIDADE INTERNO DIÁRIO</t>
    </r>
    <r>
      <rPr>
        <sz val="10"/>
        <rFont val="Calibri"/>
        <family val="2"/>
        <scheme val="minor"/>
      </rPr>
      <t xml:space="preserve">
Descritivo: Kit para controle de qualidade sanguíneo; contendo no mínimo 02 hemácias-testes e 02 soros testes para controle de qualidade interno de classificação sanguínea, pesquisa e identificação de anticorpos irregulares.
Deve incluir todos os insumos nas quantidades necessárias para a realização do teste na metologia gel teste.</t>
    </r>
  </si>
  <si>
    <t>VALOR UNITÁRIO</t>
  </si>
  <si>
    <t>TOTAL</t>
  </si>
  <si>
    <r>
      <rPr>
        <b/>
        <sz val="11"/>
        <color theme="1"/>
        <rFont val="Calibri"/>
        <family val="2"/>
        <scheme val="minor"/>
      </rPr>
      <t>Razão Social: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XXXXXXXXXXXXXXXXXXXXXXXXXXXX</t>
    </r>
  </si>
  <si>
    <r>
      <rPr>
        <b/>
        <sz val="11"/>
        <color theme="1"/>
        <rFont val="Calibri"/>
        <family val="2"/>
        <scheme val="minor"/>
      </rPr>
      <t>CNPJ: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XXXXXXXXXXXXXXXXXXXXXXXXXXXX</t>
    </r>
  </si>
  <si>
    <r>
      <rPr>
        <b/>
        <sz val="11"/>
        <color theme="1"/>
        <rFont val="Calibri"/>
        <family val="2"/>
        <scheme val="minor"/>
      </rPr>
      <t xml:space="preserve">Endereço: </t>
    </r>
    <r>
      <rPr>
        <sz val="11"/>
        <color rgb="FFFF0000"/>
        <rFont val="Calibri"/>
        <family val="2"/>
        <scheme val="minor"/>
      </rPr>
      <t>XXXXXXXXXXXXXXXXXXXXXXXXXXXX</t>
    </r>
  </si>
  <si>
    <r>
      <rPr>
        <b/>
        <sz val="11"/>
        <color theme="1"/>
        <rFont val="Calibri"/>
        <family val="2"/>
        <scheme val="minor"/>
      </rPr>
      <t>CEP: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XXXXXXXXXXXXXXXXXXXXXXXXXXXX</t>
    </r>
  </si>
  <si>
    <r>
      <rPr>
        <b/>
        <sz val="11"/>
        <color theme="1"/>
        <rFont val="Calibri"/>
        <family val="2"/>
        <scheme val="minor"/>
      </rPr>
      <t>Correio Eletrônico: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XXXXXXXXXXXXXXXXXXXXXXXXXXXX</t>
    </r>
  </si>
  <si>
    <r>
      <rPr>
        <b/>
        <sz val="11"/>
        <color theme="1"/>
        <rFont val="Calibri"/>
        <family val="2"/>
        <scheme val="minor"/>
      </rPr>
      <t>Telefone: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XXXXXXXXXXXXXXXXXXXXXXXXXXXX</t>
    </r>
  </si>
  <si>
    <r>
      <rPr>
        <b/>
        <sz val="11"/>
        <color theme="1"/>
        <rFont val="Calibri"/>
        <family val="2"/>
        <scheme val="minor"/>
      </rPr>
      <t>Dados Bancários: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XXXXXXXXXXXXXXXXXXXXXXXXXXXX</t>
    </r>
  </si>
  <si>
    <t>DADOS DA EMPRESA</t>
  </si>
  <si>
    <r>
      <t xml:space="preserve">A presente proposta é baseada nas especificações, condições e prazos estabelecidos no </t>
    </r>
    <r>
      <rPr>
        <b/>
        <sz val="10"/>
        <color rgb="FFFF0000"/>
        <rFont val="Calibri"/>
        <family val="2"/>
        <scheme val="minor"/>
      </rPr>
      <t>Pregão Eletrônico nº XX/XXXX.</t>
    </r>
    <r>
      <rPr>
        <sz val="10"/>
        <color theme="1"/>
        <rFont val="Calibri"/>
        <family val="2"/>
        <scheme val="minor"/>
      </rPr>
      <t xml:space="preserve">
Declaramos que esta oferta </t>
    </r>
    <r>
      <rPr>
        <b/>
        <sz val="10"/>
        <color theme="1"/>
        <rFont val="Calibri"/>
        <family val="2"/>
        <scheme val="minor"/>
      </rPr>
      <t>tem validade de 90 (noventa) dias.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Os bens cotados nesta proposta dispõem das seguintes características:</t>
    </r>
  </si>
  <si>
    <t>Declaro ter tomado pleno conhecimento do Edital, do Termo de Referência e dos demais documentos integrantes da presente licitação estando ciente das obrigações das partes e das condições de prestação dos serviços.
Declaro que os preços ofertados contemplam todos os custos e despesas, tais como: custos diretos e indiretos, tributos, incidentes, taxas de administração, materiais, serviços, encargos fiscais e trabalhistas, embalagem, seguro, lucro, transporte (carga e descarga), mão de obra e demais custos e despesas necessárias ao cumprimento integral do objeto, bem como o do envio das documentações referentes à habilitação e apresentação de propostas, que a empresa possui capacidade técnico-operacional adequada e que os preços são exequíveis.
Anexo à Proposta: Catálogo Técnico dos produtos, contendo imagens referenciais, descritivo detalhado e especificações técnicas.</t>
  </si>
  <si>
    <t>Assinatura do Representante Legal</t>
  </si>
  <si>
    <t>QUANTIDADE 
TOTAL
60 MESES</t>
  </si>
  <si>
    <t>VALOR TOTAL 
(60 MESES)</t>
  </si>
  <si>
    <r>
      <rPr>
        <b/>
        <sz val="14"/>
        <color theme="1"/>
        <rFont val="Calibri"/>
        <family val="2"/>
        <scheme val="minor"/>
      </rPr>
      <t>ORÇAMENTO</t>
    </r>
    <r>
      <rPr>
        <b/>
        <sz val="12"/>
        <color theme="1"/>
        <rFont val="Calibri"/>
        <family val="2"/>
        <scheme val="minor"/>
      </rPr>
      <t xml:space="preserve">
AQUISIÇÃO DE REAGENTES COM CESSÃO DE EQUIPAMENTOS EM COMODATO PARA ATENDER OS SERVIÇOS DE IMUNO-HEMATOLOGIA
</t>
    </r>
    <r>
      <rPr>
        <b/>
        <sz val="11"/>
        <color theme="1"/>
        <rFont val="Calibri"/>
        <family val="2"/>
        <scheme val="minor"/>
      </rPr>
      <t xml:space="preserve">Empresa Brasileira de Serviços Hospitalares (Ebserh/HU Brasil) – FILIAL HOSPITAL DE CLÍNICAS DE UBERLÂNDIA – HC-UFU 
CNPJ 15.126.437/0038-35 
Av. Pará, 1.720, Bairro: Umuarama, Uberlândia/MG, CEP: 38.405-320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</si>
</sst>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_ ;\-#,##0\ "/>
    <numFmt numFmtId="165" formatCode="_-[$R$-416]\ * #,##0.00_-;\-[$R$-416]\ * #,##0.00_-;_-[$R$-416]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4" fontId="3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2" fillId="2" borderId="2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4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vertical="center"/>
    </xf>
    <xf numFmtId="49" fontId="12" fillId="4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5"/>
  <sheetViews>
    <sheetView showGridLines="0" tabSelected="1" zoomScaleNormal="100" zoomScaleSheetLayoutView="90" workbookViewId="0">
      <selection activeCell="B1" sqref="B1:J1"/>
    </sheetView>
  </sheetViews>
  <sheetFormatPr defaultRowHeight="15" x14ac:dyDescent="0.25"/>
  <cols>
    <col min="1" max="1" width="3.7109375" customWidth="1"/>
    <col min="2" max="2" width="9.5703125" customWidth="1"/>
    <col min="3" max="3" width="15" customWidth="1"/>
    <col min="4" max="4" width="73.5703125" customWidth="1"/>
    <col min="5" max="5" width="13.140625" customWidth="1"/>
    <col min="6" max="7" width="15.140625" style="4" customWidth="1"/>
    <col min="8" max="8" width="20.7109375" style="4" customWidth="1"/>
    <col min="9" max="10" width="20.7109375" customWidth="1"/>
    <col min="13" max="13" width="15.85546875" bestFit="1" customWidth="1"/>
  </cols>
  <sheetData>
    <row r="1" spans="2:13" ht="121.5" customHeight="1" x14ac:dyDescent="0.25">
      <c r="B1" s="15" t="s">
        <v>52</v>
      </c>
      <c r="C1" s="16"/>
      <c r="D1" s="16"/>
      <c r="E1" s="16"/>
      <c r="F1" s="16"/>
      <c r="G1" s="16"/>
      <c r="H1" s="16"/>
      <c r="I1" s="16"/>
      <c r="J1" s="16"/>
    </row>
    <row r="2" spans="2:13" ht="27.75" customHeight="1" x14ac:dyDescent="0.25">
      <c r="B2" s="22" t="s">
        <v>46</v>
      </c>
      <c r="C2" s="22"/>
      <c r="D2" s="22"/>
      <c r="E2" s="22"/>
      <c r="F2" s="22"/>
      <c r="G2" s="22"/>
      <c r="H2" s="22"/>
      <c r="I2" s="22"/>
      <c r="J2" s="22"/>
    </row>
    <row r="3" spans="2:13" ht="24.95" customHeight="1" x14ac:dyDescent="0.25">
      <c r="B3" s="23" t="s">
        <v>39</v>
      </c>
      <c r="C3" s="23"/>
      <c r="D3" s="23"/>
      <c r="E3" s="23"/>
      <c r="F3" s="23"/>
      <c r="G3" s="23"/>
      <c r="H3" s="23"/>
      <c r="I3" s="23"/>
      <c r="J3" s="23"/>
    </row>
    <row r="4" spans="2:13" ht="24.95" customHeight="1" x14ac:dyDescent="0.25">
      <c r="B4" s="23" t="s">
        <v>40</v>
      </c>
      <c r="C4" s="23"/>
      <c r="D4" s="23"/>
      <c r="E4" s="23"/>
      <c r="F4" s="23"/>
      <c r="G4" s="23"/>
      <c r="H4" s="23"/>
      <c r="I4" s="23"/>
      <c r="J4" s="23"/>
    </row>
    <row r="5" spans="2:13" ht="24.95" customHeight="1" x14ac:dyDescent="0.25">
      <c r="B5" s="23" t="s">
        <v>41</v>
      </c>
      <c r="C5" s="23"/>
      <c r="D5" s="23"/>
      <c r="E5" s="23"/>
      <c r="F5" s="23"/>
      <c r="G5" s="23"/>
      <c r="H5" s="23"/>
      <c r="I5" s="23"/>
      <c r="J5" s="23"/>
    </row>
    <row r="6" spans="2:13" ht="24.95" customHeight="1" x14ac:dyDescent="0.25">
      <c r="B6" s="23" t="s">
        <v>42</v>
      </c>
      <c r="C6" s="23"/>
      <c r="D6" s="23"/>
      <c r="E6" s="23"/>
      <c r="F6" s="23"/>
      <c r="G6" s="23"/>
      <c r="H6" s="23"/>
      <c r="I6" s="23"/>
      <c r="J6" s="23"/>
    </row>
    <row r="7" spans="2:13" ht="24.95" customHeight="1" x14ac:dyDescent="0.25">
      <c r="B7" s="23" t="s">
        <v>43</v>
      </c>
      <c r="C7" s="23"/>
      <c r="D7" s="23"/>
      <c r="E7" s="23"/>
      <c r="F7" s="23"/>
      <c r="G7" s="23"/>
      <c r="H7" s="23"/>
      <c r="I7" s="23"/>
      <c r="J7" s="23"/>
    </row>
    <row r="8" spans="2:13" ht="24.95" customHeight="1" x14ac:dyDescent="0.25">
      <c r="B8" s="23" t="s">
        <v>44</v>
      </c>
      <c r="C8" s="23"/>
      <c r="D8" s="23"/>
      <c r="E8" s="23"/>
      <c r="F8" s="23"/>
      <c r="G8" s="23"/>
      <c r="H8" s="23"/>
      <c r="I8" s="23"/>
      <c r="J8" s="23"/>
    </row>
    <row r="9" spans="2:13" ht="24.95" customHeight="1" x14ac:dyDescent="0.25">
      <c r="B9" s="23" t="s">
        <v>45</v>
      </c>
      <c r="C9" s="23"/>
      <c r="D9" s="23"/>
      <c r="E9" s="23"/>
      <c r="F9" s="23"/>
      <c r="G9" s="23"/>
      <c r="H9" s="23"/>
      <c r="I9" s="23"/>
      <c r="J9" s="23"/>
    </row>
    <row r="10" spans="2:13" ht="91.5" customHeight="1" x14ac:dyDescent="0.25">
      <c r="B10" s="24" t="s">
        <v>47</v>
      </c>
      <c r="C10" s="24"/>
      <c r="D10" s="24"/>
      <c r="E10" s="24"/>
      <c r="F10" s="24"/>
      <c r="G10" s="24"/>
      <c r="H10" s="24"/>
      <c r="I10" s="24"/>
      <c r="J10" s="24"/>
    </row>
    <row r="11" spans="2:13" ht="49.5" customHeight="1" x14ac:dyDescent="0.25">
      <c r="B11" s="5" t="s">
        <v>1</v>
      </c>
      <c r="C11" s="5" t="s">
        <v>0</v>
      </c>
      <c r="D11" s="5" t="s">
        <v>2</v>
      </c>
      <c r="E11" s="8" t="s">
        <v>19</v>
      </c>
      <c r="F11" s="8" t="s">
        <v>20</v>
      </c>
      <c r="G11" s="8" t="s">
        <v>50</v>
      </c>
      <c r="H11" s="8" t="s">
        <v>37</v>
      </c>
      <c r="I11" s="8" t="s">
        <v>21</v>
      </c>
      <c r="J11" s="8" t="s">
        <v>51</v>
      </c>
    </row>
    <row r="12" spans="2:13" ht="269.25" customHeight="1" x14ac:dyDescent="0.25">
      <c r="B12" s="2" t="s">
        <v>3</v>
      </c>
      <c r="C12" s="6">
        <v>353693</v>
      </c>
      <c r="D12" s="7" t="s">
        <v>22</v>
      </c>
      <c r="E12" s="1" t="s">
        <v>18</v>
      </c>
      <c r="F12" s="13">
        <v>1241</v>
      </c>
      <c r="G12" s="9">
        <v>74460</v>
      </c>
      <c r="H12" s="10"/>
      <c r="I12" s="3">
        <f>H12*F12</f>
        <v>0</v>
      </c>
      <c r="J12" s="3">
        <f>H12*G12</f>
        <v>0</v>
      </c>
      <c r="M12" s="14"/>
    </row>
    <row r="13" spans="2:13" ht="136.5" customHeight="1" x14ac:dyDescent="0.25">
      <c r="B13" s="2" t="s">
        <v>4</v>
      </c>
      <c r="C13" s="6">
        <v>353695</v>
      </c>
      <c r="D13" s="7" t="s">
        <v>23</v>
      </c>
      <c r="E13" s="1" t="s">
        <v>18</v>
      </c>
      <c r="F13" s="13">
        <v>373</v>
      </c>
      <c r="G13" s="9">
        <v>22380</v>
      </c>
      <c r="H13" s="10"/>
      <c r="I13" s="3">
        <f t="shared" ref="I13:I26" si="0">H13*F13</f>
        <v>0</v>
      </c>
      <c r="J13" s="3">
        <f>H13*G13</f>
        <v>0</v>
      </c>
    </row>
    <row r="14" spans="2:13" ht="189.75" customHeight="1" x14ac:dyDescent="0.25">
      <c r="B14" s="2" t="s">
        <v>5</v>
      </c>
      <c r="C14" s="6">
        <v>354480</v>
      </c>
      <c r="D14" s="7" t="s">
        <v>24</v>
      </c>
      <c r="E14" s="1" t="s">
        <v>18</v>
      </c>
      <c r="F14" s="13">
        <v>1354</v>
      </c>
      <c r="G14" s="9">
        <v>81240</v>
      </c>
      <c r="H14" s="10"/>
      <c r="I14" s="3">
        <f t="shared" si="0"/>
        <v>0</v>
      </c>
      <c r="J14" s="3">
        <f t="shared" ref="J14:J25" si="1">H14*G14</f>
        <v>0</v>
      </c>
    </row>
    <row r="15" spans="2:13" ht="98.25" customHeight="1" x14ac:dyDescent="0.25">
      <c r="B15" s="2" t="s">
        <v>6</v>
      </c>
      <c r="C15" s="6">
        <v>337227</v>
      </c>
      <c r="D15" s="7" t="s">
        <v>25</v>
      </c>
      <c r="E15" s="1" t="s">
        <v>18</v>
      </c>
      <c r="F15" s="13">
        <v>450</v>
      </c>
      <c r="G15" s="9">
        <v>27000</v>
      </c>
      <c r="H15" s="10"/>
      <c r="I15" s="3">
        <f t="shared" si="0"/>
        <v>0</v>
      </c>
      <c r="J15" s="3">
        <f>H15*G15</f>
        <v>0</v>
      </c>
    </row>
    <row r="16" spans="2:13" ht="99.75" customHeight="1" x14ac:dyDescent="0.25">
      <c r="B16" s="2" t="s">
        <v>7</v>
      </c>
      <c r="C16" s="6">
        <v>353074</v>
      </c>
      <c r="D16" s="7" t="s">
        <v>26</v>
      </c>
      <c r="E16" s="1" t="s">
        <v>18</v>
      </c>
      <c r="F16" s="13">
        <v>140</v>
      </c>
      <c r="G16" s="9">
        <v>8400</v>
      </c>
      <c r="H16" s="10"/>
      <c r="I16" s="3">
        <f t="shared" si="0"/>
        <v>0</v>
      </c>
      <c r="J16" s="3">
        <f>H16*G16</f>
        <v>0</v>
      </c>
    </row>
    <row r="17" spans="2:10" ht="109.5" customHeight="1" x14ac:dyDescent="0.25">
      <c r="B17" s="2" t="s">
        <v>8</v>
      </c>
      <c r="C17" s="6">
        <v>337227</v>
      </c>
      <c r="D17" s="7" t="s">
        <v>27</v>
      </c>
      <c r="E17" s="1" t="s">
        <v>18</v>
      </c>
      <c r="F17" s="13">
        <v>1111</v>
      </c>
      <c r="G17" s="9">
        <v>66660</v>
      </c>
      <c r="H17" s="10"/>
      <c r="I17" s="3">
        <f t="shared" si="0"/>
        <v>0</v>
      </c>
      <c r="J17" s="3">
        <f>H17*G17</f>
        <v>0</v>
      </c>
    </row>
    <row r="18" spans="2:10" ht="100.5" customHeight="1" x14ac:dyDescent="0.25">
      <c r="B18" s="2" t="s">
        <v>9</v>
      </c>
      <c r="C18" s="6">
        <v>407404</v>
      </c>
      <c r="D18" s="7" t="s">
        <v>28</v>
      </c>
      <c r="E18" s="1" t="s">
        <v>18</v>
      </c>
      <c r="F18" s="13">
        <v>34</v>
      </c>
      <c r="G18" s="9">
        <v>2040</v>
      </c>
      <c r="H18" s="10"/>
      <c r="I18" s="3">
        <f t="shared" si="0"/>
        <v>0</v>
      </c>
      <c r="J18" s="3">
        <f>H18*G18</f>
        <v>0</v>
      </c>
    </row>
    <row r="19" spans="2:10" ht="139.5" customHeight="1" x14ac:dyDescent="0.25">
      <c r="B19" s="2" t="s">
        <v>10</v>
      </c>
      <c r="C19" s="6">
        <v>354356</v>
      </c>
      <c r="D19" s="7" t="s">
        <v>29</v>
      </c>
      <c r="E19" s="1" t="s">
        <v>18</v>
      </c>
      <c r="F19" s="13">
        <v>34</v>
      </c>
      <c r="G19" s="9">
        <v>2040</v>
      </c>
      <c r="H19" s="10"/>
      <c r="I19" s="3">
        <f t="shared" si="0"/>
        <v>0</v>
      </c>
      <c r="J19" s="3">
        <f>H19*G19</f>
        <v>0</v>
      </c>
    </row>
    <row r="20" spans="2:10" ht="123.75" customHeight="1" x14ac:dyDescent="0.25">
      <c r="B20" s="2" t="s">
        <v>11</v>
      </c>
      <c r="C20" s="6">
        <v>370611</v>
      </c>
      <c r="D20" s="7" t="s">
        <v>30</v>
      </c>
      <c r="E20" s="1" t="s">
        <v>18</v>
      </c>
      <c r="F20" s="13">
        <v>34</v>
      </c>
      <c r="G20" s="9">
        <v>2040</v>
      </c>
      <c r="H20" s="10"/>
      <c r="I20" s="3">
        <f t="shared" si="0"/>
        <v>0</v>
      </c>
      <c r="J20" s="3">
        <f t="shared" si="1"/>
        <v>0</v>
      </c>
    </row>
    <row r="21" spans="2:10" ht="126" customHeight="1" x14ac:dyDescent="0.25">
      <c r="B21" s="2" t="s">
        <v>12</v>
      </c>
      <c r="C21" s="6">
        <v>354479</v>
      </c>
      <c r="D21" s="7" t="s">
        <v>31</v>
      </c>
      <c r="E21" s="1" t="s">
        <v>18</v>
      </c>
      <c r="F21" s="13">
        <v>38</v>
      </c>
      <c r="G21" s="9">
        <v>2280</v>
      </c>
      <c r="H21" s="10"/>
      <c r="I21" s="3">
        <f t="shared" si="0"/>
        <v>0</v>
      </c>
      <c r="J21" s="3">
        <f>H21*G21</f>
        <v>0</v>
      </c>
    </row>
    <row r="22" spans="2:10" ht="136.5" customHeight="1" x14ac:dyDescent="0.25">
      <c r="B22" s="2" t="s">
        <v>13</v>
      </c>
      <c r="C22" s="6">
        <v>375330</v>
      </c>
      <c r="D22" s="7" t="s">
        <v>32</v>
      </c>
      <c r="E22" s="1" t="s">
        <v>18</v>
      </c>
      <c r="F22" s="13">
        <v>38</v>
      </c>
      <c r="G22" s="9">
        <v>2280</v>
      </c>
      <c r="H22" s="10"/>
      <c r="I22" s="3">
        <f t="shared" si="0"/>
        <v>0</v>
      </c>
      <c r="J22" s="3">
        <f>H22*G22</f>
        <v>0</v>
      </c>
    </row>
    <row r="23" spans="2:10" ht="126.75" customHeight="1" x14ac:dyDescent="0.25">
      <c r="B23" s="2" t="s">
        <v>14</v>
      </c>
      <c r="C23" s="6">
        <v>353803</v>
      </c>
      <c r="D23" s="7" t="s">
        <v>33</v>
      </c>
      <c r="E23" s="1" t="s">
        <v>18</v>
      </c>
      <c r="F23" s="13">
        <v>1111</v>
      </c>
      <c r="G23" s="9">
        <v>66660</v>
      </c>
      <c r="H23" s="10"/>
      <c r="I23" s="3">
        <f t="shared" si="0"/>
        <v>0</v>
      </c>
      <c r="J23" s="3">
        <f>H23*G23</f>
        <v>0</v>
      </c>
    </row>
    <row r="24" spans="2:10" ht="104.25" customHeight="1" x14ac:dyDescent="0.25">
      <c r="B24" s="2" t="s">
        <v>15</v>
      </c>
      <c r="C24" s="6">
        <v>412440</v>
      </c>
      <c r="D24" s="7" t="s">
        <v>34</v>
      </c>
      <c r="E24" s="1" t="s">
        <v>18</v>
      </c>
      <c r="F24" s="13">
        <v>150</v>
      </c>
      <c r="G24" s="9">
        <v>9000</v>
      </c>
      <c r="H24" s="10"/>
      <c r="I24" s="3">
        <f t="shared" si="0"/>
        <v>0</v>
      </c>
      <c r="J24" s="3">
        <f>H24*G24</f>
        <v>0</v>
      </c>
    </row>
    <row r="25" spans="2:10" ht="132" customHeight="1" x14ac:dyDescent="0.25">
      <c r="B25" s="2" t="s">
        <v>16</v>
      </c>
      <c r="C25" s="6">
        <v>354480</v>
      </c>
      <c r="D25" s="7" t="s">
        <v>35</v>
      </c>
      <c r="E25" s="1" t="s">
        <v>18</v>
      </c>
      <c r="F25" s="13">
        <v>20</v>
      </c>
      <c r="G25" s="9">
        <v>1200</v>
      </c>
      <c r="H25" s="10"/>
      <c r="I25" s="3">
        <f t="shared" si="0"/>
        <v>0</v>
      </c>
      <c r="J25" s="3">
        <f t="shared" si="1"/>
        <v>0</v>
      </c>
    </row>
    <row r="26" spans="2:10" ht="112.5" customHeight="1" x14ac:dyDescent="0.25">
      <c r="B26" s="2" t="s">
        <v>17</v>
      </c>
      <c r="C26" s="6">
        <v>362078</v>
      </c>
      <c r="D26" s="7" t="s">
        <v>36</v>
      </c>
      <c r="E26" s="1" t="s">
        <v>18</v>
      </c>
      <c r="F26" s="13">
        <v>62</v>
      </c>
      <c r="G26" s="9">
        <v>3720</v>
      </c>
      <c r="H26" s="10"/>
      <c r="I26" s="3">
        <f t="shared" si="0"/>
        <v>0</v>
      </c>
      <c r="J26" s="3">
        <f>H26*G26</f>
        <v>0</v>
      </c>
    </row>
    <row r="27" spans="2:10" ht="40.5" customHeight="1" x14ac:dyDescent="0.25">
      <c r="B27" s="25" t="s">
        <v>38</v>
      </c>
      <c r="C27" s="26"/>
      <c r="D27" s="26"/>
      <c r="E27" s="26"/>
      <c r="F27" s="26"/>
      <c r="G27" s="27"/>
      <c r="H27" s="11">
        <f>SUM(H12:H26)</f>
        <v>0</v>
      </c>
      <c r="I27" s="11">
        <f>SUM(I12:I26)</f>
        <v>0</v>
      </c>
      <c r="J27" s="11">
        <f>SUM(J12:J26)</f>
        <v>0</v>
      </c>
    </row>
    <row r="28" spans="2:10" ht="106.5" customHeight="1" x14ac:dyDescent="0.25">
      <c r="B28" s="17" t="s">
        <v>48</v>
      </c>
      <c r="C28" s="18"/>
      <c r="D28" s="18"/>
      <c r="E28" s="18"/>
      <c r="F28" s="18"/>
      <c r="G28" s="18"/>
      <c r="H28" s="18"/>
      <c r="I28" s="18"/>
      <c r="J28" s="19"/>
    </row>
    <row r="29" spans="2:10" ht="46.5" customHeight="1" thickBot="1" x14ac:dyDescent="0.3">
      <c r="D29" s="21"/>
      <c r="E29" s="21"/>
      <c r="F29" s="21"/>
    </row>
    <row r="30" spans="2:10" x14ac:dyDescent="0.25">
      <c r="B30" s="20" t="s">
        <v>49</v>
      </c>
      <c r="C30" s="20"/>
      <c r="D30" s="20"/>
      <c r="E30" s="20"/>
      <c r="F30" s="20"/>
      <c r="G30" s="20"/>
    </row>
    <row r="31" spans="2:10" x14ac:dyDescent="0.25">
      <c r="B31" s="20"/>
      <c r="C31" s="20"/>
      <c r="D31" s="20"/>
      <c r="E31" s="20"/>
      <c r="F31" s="20"/>
      <c r="G31" s="20"/>
    </row>
    <row r="35" spans="13:13" x14ac:dyDescent="0.25">
      <c r="M35" s="12"/>
    </row>
  </sheetData>
  <mergeCells count="14">
    <mergeCell ref="B1:J1"/>
    <mergeCell ref="B28:J28"/>
    <mergeCell ref="B30:G31"/>
    <mergeCell ref="D29:F29"/>
    <mergeCell ref="B2:J2"/>
    <mergeCell ref="B3:J3"/>
    <mergeCell ref="B4:J4"/>
    <mergeCell ref="B5:J5"/>
    <mergeCell ref="B6:J6"/>
    <mergeCell ref="B7:J7"/>
    <mergeCell ref="B8:J8"/>
    <mergeCell ref="B9:J9"/>
    <mergeCell ref="B10:J10"/>
    <mergeCell ref="B27:G27"/>
  </mergeCells>
  <phoneticPr fontId="4" type="noConversion"/>
  <pageMargins left="0.511811024" right="0.511811024" top="0.78740157499999996" bottom="0.78740157499999996" header="0.31496062000000002" footer="0.31496062000000002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12278EAD9EB141AA97337D6D658340" ma:contentTypeVersion="15" ma:contentTypeDescription="Crie um novo documento." ma:contentTypeScope="" ma:versionID="677ca93b9728fa9cb090c719759496e7">
  <xsd:schema xmlns:xsd="http://www.w3.org/2001/XMLSchema" xmlns:xs="http://www.w3.org/2001/XMLSchema" xmlns:p="http://schemas.microsoft.com/office/2006/metadata/properties" xmlns:ns2="f55c3d5e-154a-4cf3-8e5c-915919b508ea" xmlns:ns3="0c18e718-441e-4569-b6ad-408f4c18c5ae" targetNamespace="http://schemas.microsoft.com/office/2006/metadata/properties" ma:root="true" ma:fieldsID="c24483d3ea3ca6e76949509ad51669de" ns2:_="" ns3:_="">
    <xsd:import namespace="f55c3d5e-154a-4cf3-8e5c-915919b508ea"/>
    <xsd:import namespace="0c18e718-441e-4569-b6ad-408f4c18c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5c3d5e-154a-4cf3-8e5c-915919b50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e718-441e-4569-b6ad-408f4c18c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759c097-e7d7-47f0-9a7f-d619a6809f7d}" ma:internalName="TaxCatchAll" ma:showField="CatchAllData" ma:web="0c18e718-441e-4569-b6ad-408f4c18c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18e718-441e-4569-b6ad-408f4c18c5ae" xsi:nil="true"/>
    <lcf76f155ced4ddcb4097134ff3c332f xmlns="f55c3d5e-154a-4cf3-8e5c-915919b508e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BE942E-3BE0-4633-9F7B-AD02D867D2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5c3d5e-154a-4cf3-8e5c-915919b508ea"/>
    <ds:schemaRef ds:uri="0c18e718-441e-4569-b6ad-408f4c18c5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C78B27-EE27-45B2-B365-02DB29611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76B2CD-70BF-4706-A911-CF48F283A75B}">
  <ds:schemaRefs>
    <ds:schemaRef ds:uri="0c18e718-441e-4569-b6ad-408f4c18c5ae"/>
    <ds:schemaRef ds:uri="http://purl.org/dc/terms/"/>
    <ds:schemaRef ds:uri="http://schemas.microsoft.com/office/2006/metadata/properties"/>
    <ds:schemaRef ds:uri="f55c3d5e-154a-4cf3-8e5c-915919b508ea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Thalma De Oliveira</dc:creator>
  <cp:keywords/>
  <dc:description/>
  <cp:lastModifiedBy>Fernanda Da Silveira Araujo</cp:lastModifiedBy>
  <cp:revision/>
  <cp:lastPrinted>2022-08-03T13:16:18Z</cp:lastPrinted>
  <dcterms:created xsi:type="dcterms:W3CDTF">2022-02-25T16:20:34Z</dcterms:created>
  <dcterms:modified xsi:type="dcterms:W3CDTF">2026-04-10T14:01:31Z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